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730" windowHeight="9735"/>
  </bookViews>
  <sheets>
    <sheet name="Bk. wise" sheetId="9" r:id="rId1"/>
  </sheets>
  <calcPr calcId="145621"/>
</workbook>
</file>

<file path=xl/calcChain.xml><?xml version="1.0" encoding="utf-8"?>
<calcChain xmlns="http://schemas.openxmlformats.org/spreadsheetml/2006/main">
  <c r="E19" i="9" l="1"/>
  <c r="E23" i="9"/>
  <c r="E5" i="9"/>
  <c r="E6" i="9"/>
  <c r="E7" i="9"/>
  <c r="E8" i="9"/>
  <c r="E28" i="9"/>
  <c r="E24" i="9"/>
  <c r="E29" i="9"/>
  <c r="E10" i="9"/>
  <c r="E30" i="9"/>
  <c r="E25" i="9"/>
  <c r="E11" i="9"/>
  <c r="E12" i="9"/>
  <c r="E13" i="9"/>
  <c r="E16" i="9"/>
  <c r="E17" i="9"/>
  <c r="E31" i="9"/>
  <c r="E14" i="9"/>
  <c r="E9" i="9"/>
  <c r="E15" i="9"/>
  <c r="E32" i="9"/>
  <c r="E18" i="9"/>
  <c r="E21" i="9"/>
  <c r="E27" i="9"/>
  <c r="E22" i="9"/>
  <c r="E20" i="9"/>
  <c r="K33" i="9" l="1"/>
  <c r="I33" i="9"/>
  <c r="G33" i="9"/>
  <c r="F33" i="9"/>
  <c r="D33" i="9"/>
  <c r="C33" i="9"/>
  <c r="J20" i="9"/>
  <c r="J22" i="9"/>
  <c r="J27" i="9"/>
  <c r="J21" i="9"/>
  <c r="J18" i="9"/>
  <c r="J32" i="9"/>
  <c r="J15" i="9"/>
  <c r="J9" i="9"/>
  <c r="J14" i="9"/>
  <c r="J31" i="9"/>
  <c r="J17" i="9"/>
  <c r="J16" i="9"/>
  <c r="J13" i="9"/>
  <c r="J12" i="9"/>
  <c r="J11" i="9"/>
  <c r="J25" i="9"/>
  <c r="J30" i="9"/>
  <c r="H10" i="9"/>
  <c r="J29" i="9"/>
  <c r="J24" i="9"/>
  <c r="J28" i="9"/>
  <c r="J8" i="9"/>
  <c r="J7" i="9"/>
  <c r="J6" i="9"/>
  <c r="J5" i="9"/>
  <c r="J23" i="9"/>
  <c r="E26" i="9"/>
  <c r="E33" i="9" s="1"/>
  <c r="J19" i="9" l="1"/>
  <c r="J33" i="9"/>
  <c r="H26" i="9"/>
  <c r="L26" i="9"/>
  <c r="H19" i="9"/>
  <c r="L19" i="9"/>
  <c r="H23" i="9"/>
  <c r="L23" i="9"/>
  <c r="H5" i="9"/>
  <c r="L5" i="9"/>
  <c r="H6" i="9"/>
  <c r="L6" i="9"/>
  <c r="H7" i="9"/>
  <c r="L7" i="9"/>
  <c r="H8" i="9"/>
  <c r="L8" i="9"/>
  <c r="H28" i="9"/>
  <c r="L28" i="9"/>
  <c r="H24" i="9"/>
  <c r="L24" i="9"/>
  <c r="H29" i="9"/>
  <c r="L29" i="9"/>
  <c r="L25" i="9"/>
  <c r="H25" i="9"/>
  <c r="L12" i="9"/>
  <c r="H12" i="9"/>
  <c r="L16" i="9"/>
  <c r="H16" i="9"/>
  <c r="L14" i="9"/>
  <c r="H14" i="9"/>
  <c r="L15" i="9"/>
  <c r="H15" i="9"/>
  <c r="L18" i="9"/>
  <c r="H18" i="9"/>
  <c r="L22" i="9"/>
  <c r="H22" i="9"/>
  <c r="L20" i="9"/>
  <c r="H20" i="9"/>
  <c r="J26" i="9"/>
  <c r="L10" i="9"/>
  <c r="J10" i="9"/>
  <c r="L30" i="9"/>
  <c r="H30" i="9"/>
  <c r="L11" i="9"/>
  <c r="H11" i="9"/>
  <c r="L13" i="9"/>
  <c r="H13" i="9"/>
  <c r="L17" i="9"/>
  <c r="H17" i="9"/>
  <c r="L31" i="9"/>
  <c r="H31" i="9"/>
  <c r="L9" i="9"/>
  <c r="H9" i="9"/>
  <c r="L32" i="9"/>
  <c r="H32" i="9"/>
  <c r="L21" i="9"/>
  <c r="H21" i="9"/>
  <c r="L27" i="9"/>
  <c r="H27" i="9"/>
  <c r="L33" i="9"/>
  <c r="H33" i="9" l="1"/>
</calcChain>
</file>

<file path=xl/sharedStrings.xml><?xml version="1.0" encoding="utf-8"?>
<sst xmlns="http://schemas.openxmlformats.org/spreadsheetml/2006/main" count="44" uniqueCount="43">
  <si>
    <t>Zero Balance Account</t>
  </si>
  <si>
    <t>Bank of Baroda</t>
  </si>
  <si>
    <t>Bank of India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</si>
  <si>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</si>
  <si>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</si>
  <si>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</si>
  <si>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</si>
  <si>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</si>
  <si>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</si>
  <si>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</si>
  <si>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</si>
  <si>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</si>
  <si>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Bank of Maharashtra</t>
  </si>
  <si>
    <t>Baroda Gujarat Gramin Bank</t>
  </si>
  <si>
    <t>Saurashtra Gramin Bank</t>
  </si>
  <si>
    <t>Annexure - A</t>
  </si>
  <si>
    <t>Sr. No.</t>
  </si>
  <si>
    <t>Bank</t>
  </si>
  <si>
    <t>Rural</t>
  </si>
  <si>
    <t>Urban</t>
  </si>
  <si>
    <t>Total</t>
  </si>
  <si>
    <t>Total Amount   (in Lacs)</t>
  </si>
  <si>
    <t>% Aadhaar Seeding</t>
  </si>
  <si>
    <t>% Zero Balance A/c</t>
  </si>
  <si>
    <t>RuPay Card issued</t>
  </si>
  <si>
    <t>% RuPay Card Issued</t>
  </si>
  <si>
    <t>TOTAL</t>
  </si>
  <si>
    <t>Karur Vysya Bank</t>
  </si>
  <si>
    <t>Aadhaar No. Seeded</t>
  </si>
  <si>
    <t>Axis Bank</t>
  </si>
  <si>
    <t>City Union Bank</t>
  </si>
  <si>
    <t>Federal Bank</t>
  </si>
  <si>
    <t>HDFC Bank</t>
  </si>
  <si>
    <t>ICICI Bank</t>
  </si>
  <si>
    <t>IDBI Bank</t>
  </si>
  <si>
    <t>IndusInd Bank</t>
  </si>
  <si>
    <t>Jammu &amp; Kashmir Bank</t>
  </si>
  <si>
    <t>Kotak Mahindra Bank</t>
  </si>
  <si>
    <t>Lakshmi Vilas Bank</t>
  </si>
  <si>
    <t>RBL Bank</t>
  </si>
  <si>
    <t>South Indian Bank</t>
  </si>
  <si>
    <t>Yes Bank</t>
  </si>
  <si>
    <t>Bank wise progress under PMJDY as of 30.11.2021.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</si>
</sst>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Arial Black"/>
      <family val="2"/>
    </font>
    <font>
      <b/>
      <sz val="1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haroni"/>
    </font>
    <font>
      <sz val="10"/>
      <color theme="1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21" fillId="0" borderId="11" xfId="0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16" fillId="0" borderId="10" xfId="0" applyNumberFormat="1" applyFont="1" applyBorder="1"/>
    <xf numFmtId="10" fontId="16" fillId="0" borderId="10" xfId="1" applyNumberFormat="1" applyFont="1" applyBorder="1" applyAlignment="1">
      <alignment vertical="center"/>
    </xf>
    <xf numFmtId="0" fontId="22" fillId="33" borderId="10" xfId="0" applyFont="1" applyFill="1" applyBorder="1" applyAlignment="1">
      <alignment horizontal="left" vertical="center"/>
    </xf>
    <xf numFmtId="0" fontId="16" fillId="33" borderId="10" xfId="0" applyNumberFormat="1" applyFont="1" applyFill="1" applyBorder="1"/>
    <xf numFmtId="10" fontId="16" fillId="33" borderId="10" xfId="1" applyNumberFormat="1" applyFont="1" applyFill="1" applyBorder="1" applyAlignment="1">
      <alignment vertical="center"/>
    </xf>
    <xf numFmtId="0" fontId="22" fillId="0" borderId="10" xfId="0" applyFont="1" applyBorder="1" applyAlignment="1">
      <alignment vertical="center"/>
    </xf>
    <xf numFmtId="10" fontId="16" fillId="0" borderId="12" xfId="1" applyNumberFormat="1" applyFont="1" applyBorder="1" applyAlignment="1">
      <alignment vertical="center"/>
    </xf>
    <xf numFmtId="10" fontId="16" fillId="33" borderId="12" xfId="1" applyNumberFormat="1" applyFont="1" applyFill="1" applyBorder="1" applyAlignment="1">
      <alignment vertical="center"/>
    </xf>
    <xf numFmtId="0" fontId="23" fillId="0" borderId="14" xfId="0" applyFont="1" applyBorder="1" applyAlignment="1">
      <alignment vertical="center"/>
    </xf>
    <xf numFmtId="1" fontId="23" fillId="0" borderId="14" xfId="0" applyNumberFormat="1" applyFont="1" applyBorder="1" applyAlignment="1">
      <alignment vertical="center"/>
    </xf>
    <xf numFmtId="10" fontId="23" fillId="0" borderId="14" xfId="1" applyNumberFormat="1" applyFont="1" applyBorder="1" applyAlignment="1">
      <alignment vertical="center"/>
    </xf>
    <xf numFmtId="10" fontId="23" fillId="0" borderId="15" xfId="1" applyNumberFormat="1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left" vertical="center"/>
    </xf>
    <xf numFmtId="0" fontId="16" fillId="0" borderId="17" xfId="0" applyNumberFormat="1" applyFont="1" applyBorder="1"/>
    <xf numFmtId="1" fontId="16" fillId="0" borderId="17" xfId="0" applyNumberFormat="1" applyFont="1" applyBorder="1"/>
    <xf numFmtId="10" fontId="16" fillId="0" borderId="17" xfId="1" applyNumberFormat="1" applyFont="1" applyBorder="1" applyAlignment="1">
      <alignment vertical="center"/>
    </xf>
    <xf numFmtId="10" fontId="16" fillId="0" borderId="18" xfId="1" applyNumberFormat="1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topLeftCell="A2" workbookViewId="0">
      <pane xSplit="2" ySplit="3" topLeftCell="C27" activePane="bottomRight" state="frozen"/>
      <selection activeCell="A2" sqref="A2"/>
      <selection pane="topRight" activeCell="C2" sqref="C2"/>
      <selection pane="bottomLeft" activeCell="A4" sqref="A4"/>
      <selection pane="bottomRight" activeCell="I35" sqref="I35"/>
    </sheetView>
  </sheetViews>
  <sheetFormatPr defaultRowHeight="15"/>
  <cols>
    <col min="1" max="1" width="5.7109375" customWidth="1"/>
    <col min="2" max="2" width="27.28515625" customWidth="1"/>
    <col min="3" max="3" width="11.5703125" customWidth="1"/>
    <col min="4" max="4" width="10" customWidth="1"/>
    <col min="5" max="5" width="12.140625" customWidth="1"/>
    <col min="6" max="6" width="8.7109375" customWidth="1"/>
    <col min="7" max="7" width="11.5703125" bestFit="1" customWidth="1"/>
    <col min="8" max="8" width="9.5703125" customWidth="1"/>
    <col min="9" max="9" width="10.28515625" customWidth="1"/>
    <col min="10" max="10" width="9.85546875" customWidth="1"/>
    <col min="11" max="11" width="11.5703125" bestFit="1" customWidth="1"/>
    <col min="12" max="12" width="8.7109375" customWidth="1"/>
  </cols>
  <sheetData>
    <row r="1" spans="1:12" ht="33.75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9.25" customHeight="1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4" thickBot="1">
      <c r="A3" s="25" t="s">
        <v>42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39" thickBot="1">
      <c r="A4" s="21" t="s">
        <v>16</v>
      </c>
      <c r="B4" s="22" t="s">
        <v>17</v>
      </c>
      <c r="C4" s="22" t="s">
        <v>18</v>
      </c>
      <c r="D4" s="22" t="s">
        <v>19</v>
      </c>
      <c r="E4" s="22" t="s">
        <v>20</v>
      </c>
      <c r="F4" s="22" t="s">
        <v>21</v>
      </c>
      <c r="G4" s="22" t="s">
        <v>28</v>
      </c>
      <c r="H4" s="22" t="s">
        <v>22</v>
      </c>
      <c r="I4" s="22" t="s">
        <v>0</v>
      </c>
      <c r="J4" s="22" t="s">
        <v>23</v>
      </c>
      <c r="K4" s="22" t="s">
        <v>24</v>
      </c>
      <c r="L4" s="23" t="s">
        <v>25</v>
      </c>
    </row>
    <row r="5" spans="1:12">
      <c r="A5" s="15">
        <v>1</v>
      </c>
      <c r="B5" s="16" t="s">
        <v>1</v>
      </c>
      <c r="C5" s="17">
        <v>5772124</v>
      </c>
      <c r="D5" s="17">
        <v>1494056</v>
      </c>
      <c r="E5" s="17">
        <f t="shared" ref="E5:E32" si="0">C5+D5</f>
        <v>7266180</v>
      </c>
      <c r="F5" s="18">
        <v>336631.23476199998</v>
      </c>
      <c r="G5" s="17">
        <v>6245808</v>
      </c>
      <c r="H5" s="19">
        <f t="shared" ref="H5:H32" si="1">G5/E5</f>
        <v>0.85957243008017969</v>
      </c>
      <c r="I5" s="17">
        <v>379959</v>
      </c>
      <c r="J5" s="19">
        <f t="shared" ref="J5:J32" si="2">I5/E5</f>
        <v>5.2291437866939711E-2</v>
      </c>
      <c r="K5" s="17">
        <v>5361084</v>
      </c>
      <c r="L5" s="20">
        <f t="shared" ref="L5:L32" si="3">K5/E5</f>
        <v>0.73781326639307032</v>
      </c>
    </row>
    <row r="6" spans="1:12">
      <c r="A6" s="1">
        <v>2</v>
      </c>
      <c r="B6" s="2" t="s">
        <v>2</v>
      </c>
      <c r="C6" s="3">
        <v>735725</v>
      </c>
      <c r="D6" s="3">
        <v>380027</v>
      </c>
      <c r="E6" s="17">
        <f t="shared" si="0"/>
        <v>1115752</v>
      </c>
      <c r="F6" s="18">
        <v>55695.862936999998</v>
      </c>
      <c r="G6" s="3">
        <v>989702</v>
      </c>
      <c r="H6" s="4">
        <f t="shared" si="1"/>
        <v>0.88702686618531712</v>
      </c>
      <c r="I6" s="3">
        <v>71727</v>
      </c>
      <c r="J6" s="4">
        <f t="shared" si="2"/>
        <v>6.4285791107701357E-2</v>
      </c>
      <c r="K6" s="3">
        <v>887120</v>
      </c>
      <c r="L6" s="9">
        <f t="shared" si="3"/>
        <v>0.79508708028307362</v>
      </c>
    </row>
    <row r="7" spans="1:12">
      <c r="A7" s="15">
        <v>3</v>
      </c>
      <c r="B7" s="2" t="s">
        <v>12</v>
      </c>
      <c r="C7" s="3">
        <v>45237</v>
      </c>
      <c r="D7" s="3">
        <v>58982</v>
      </c>
      <c r="E7" s="17">
        <f t="shared" si="0"/>
        <v>104219</v>
      </c>
      <c r="F7" s="18">
        <v>3852.1039799999999</v>
      </c>
      <c r="G7" s="3">
        <v>85991</v>
      </c>
      <c r="H7" s="4">
        <f t="shared" si="1"/>
        <v>0.82509907022711793</v>
      </c>
      <c r="I7" s="3">
        <v>12584</v>
      </c>
      <c r="J7" s="4">
        <f t="shared" si="2"/>
        <v>0.12074573734155961</v>
      </c>
      <c r="K7" s="3">
        <v>77624</v>
      </c>
      <c r="L7" s="9">
        <f t="shared" si="3"/>
        <v>0.74481620433894014</v>
      </c>
    </row>
    <row r="8" spans="1:12">
      <c r="A8" s="1">
        <v>4</v>
      </c>
      <c r="B8" s="2" t="s">
        <v>3</v>
      </c>
      <c r="C8" s="3">
        <v>114128</v>
      </c>
      <c r="D8" s="3">
        <v>134376</v>
      </c>
      <c r="E8" s="17">
        <f t="shared" si="0"/>
        <v>248504</v>
      </c>
      <c r="F8" s="18">
        <v>9513.9955740999958</v>
      </c>
      <c r="G8" s="3">
        <v>207636</v>
      </c>
      <c r="H8" s="4">
        <f t="shared" si="1"/>
        <v>0.83554389466567947</v>
      </c>
      <c r="I8" s="3">
        <v>38247</v>
      </c>
      <c r="J8" s="4">
        <f t="shared" si="2"/>
        <v>0.1539089914045649</v>
      </c>
      <c r="K8" s="3">
        <v>171689</v>
      </c>
      <c r="L8" s="9">
        <f t="shared" si="3"/>
        <v>0.69089028748028203</v>
      </c>
    </row>
    <row r="9" spans="1:12">
      <c r="A9" s="15">
        <v>5</v>
      </c>
      <c r="B9" s="8" t="s">
        <v>4</v>
      </c>
      <c r="C9" s="3">
        <v>187216</v>
      </c>
      <c r="D9" s="3">
        <v>96090</v>
      </c>
      <c r="E9" s="17">
        <f t="shared" si="0"/>
        <v>283306</v>
      </c>
      <c r="F9" s="18">
        <v>10176.9249831</v>
      </c>
      <c r="G9" s="3">
        <v>248966</v>
      </c>
      <c r="H9" s="4">
        <f t="shared" si="1"/>
        <v>0.8787883066366402</v>
      </c>
      <c r="I9" s="3">
        <v>12509</v>
      </c>
      <c r="J9" s="4">
        <f t="shared" si="2"/>
        <v>4.4153671295348494E-2</v>
      </c>
      <c r="K9" s="3">
        <v>153790</v>
      </c>
      <c r="L9" s="9">
        <f t="shared" si="3"/>
        <v>0.54284060344645013</v>
      </c>
    </row>
    <row r="10" spans="1:12">
      <c r="A10" s="1">
        <v>6</v>
      </c>
      <c r="B10" s="2" t="s">
        <v>5</v>
      </c>
      <c r="C10" s="3">
        <v>56070</v>
      </c>
      <c r="D10" s="3">
        <v>91460</v>
      </c>
      <c r="E10" s="17">
        <f t="shared" si="0"/>
        <v>147530</v>
      </c>
      <c r="F10" s="18">
        <v>3495.8776699999999</v>
      </c>
      <c r="G10" s="3">
        <v>115248</v>
      </c>
      <c r="H10" s="4">
        <f t="shared" si="1"/>
        <v>0.78118348810411442</v>
      </c>
      <c r="I10" s="3">
        <v>9125</v>
      </c>
      <c r="J10" s="4">
        <f t="shared" si="2"/>
        <v>6.1851826747102281E-2</v>
      </c>
      <c r="K10" s="3">
        <v>98655</v>
      </c>
      <c r="L10" s="9">
        <f t="shared" si="3"/>
        <v>0.66871144851894526</v>
      </c>
    </row>
    <row r="11" spans="1:12">
      <c r="A11" s="15">
        <v>7</v>
      </c>
      <c r="B11" s="2" t="s">
        <v>6</v>
      </c>
      <c r="C11" s="3">
        <v>36262</v>
      </c>
      <c r="D11" s="3">
        <v>111267</v>
      </c>
      <c r="E11" s="17">
        <f t="shared" si="0"/>
        <v>147529</v>
      </c>
      <c r="F11" s="18">
        <v>5193.9313321000009</v>
      </c>
      <c r="G11" s="3">
        <v>115786</v>
      </c>
      <c r="H11" s="4">
        <f t="shared" si="1"/>
        <v>0.78483552386310484</v>
      </c>
      <c r="I11" s="3">
        <v>13267</v>
      </c>
      <c r="J11" s="4">
        <f t="shared" si="2"/>
        <v>8.9928081936432841E-2</v>
      </c>
      <c r="K11" s="3">
        <v>131446</v>
      </c>
      <c r="L11" s="9">
        <f t="shared" si="3"/>
        <v>0.89098414549003924</v>
      </c>
    </row>
    <row r="12" spans="1:12">
      <c r="A12" s="1">
        <v>8</v>
      </c>
      <c r="B12" s="2" t="s">
        <v>7</v>
      </c>
      <c r="C12" s="3">
        <v>1004</v>
      </c>
      <c r="D12" s="3">
        <v>14987</v>
      </c>
      <c r="E12" s="17">
        <f t="shared" si="0"/>
        <v>15991</v>
      </c>
      <c r="F12" s="18">
        <v>180.03353999999999</v>
      </c>
      <c r="G12" s="3">
        <v>4791</v>
      </c>
      <c r="H12" s="4">
        <f t="shared" si="1"/>
        <v>0.29960602839096995</v>
      </c>
      <c r="I12" s="3">
        <v>44</v>
      </c>
      <c r="J12" s="4">
        <f t="shared" si="2"/>
        <v>2.7515477456069039E-3</v>
      </c>
      <c r="K12" s="3">
        <v>4973</v>
      </c>
      <c r="L12" s="9">
        <f t="shared" si="3"/>
        <v>0.31098743042961668</v>
      </c>
    </row>
    <row r="13" spans="1:12">
      <c r="A13" s="15">
        <v>9</v>
      </c>
      <c r="B13" s="2" t="s">
        <v>8</v>
      </c>
      <c r="C13" s="3">
        <v>140093</v>
      </c>
      <c r="D13" s="3">
        <v>182039</v>
      </c>
      <c r="E13" s="17">
        <f t="shared" si="0"/>
        <v>322132</v>
      </c>
      <c r="F13" s="18">
        <v>13405.673246200002</v>
      </c>
      <c r="G13" s="3">
        <v>278869</v>
      </c>
      <c r="H13" s="4">
        <f t="shared" si="1"/>
        <v>0.8656979126569232</v>
      </c>
      <c r="I13" s="3">
        <v>19394</v>
      </c>
      <c r="J13" s="4">
        <f t="shared" si="2"/>
        <v>6.0205133299392796E-2</v>
      </c>
      <c r="K13" s="3">
        <v>192850</v>
      </c>
      <c r="L13" s="9">
        <f t="shared" si="3"/>
        <v>0.59866762693554199</v>
      </c>
    </row>
    <row r="14" spans="1:12">
      <c r="A14" s="1">
        <v>10</v>
      </c>
      <c r="B14" s="8" t="s">
        <v>9</v>
      </c>
      <c r="C14" s="3">
        <v>1222487</v>
      </c>
      <c r="D14" s="3">
        <v>2422776</v>
      </c>
      <c r="E14" s="17">
        <f t="shared" si="0"/>
        <v>3645263</v>
      </c>
      <c r="F14" s="18">
        <v>119206.50770060001</v>
      </c>
      <c r="G14" s="3">
        <v>2929323</v>
      </c>
      <c r="H14" s="4">
        <f t="shared" si="1"/>
        <v>0.80359716157654471</v>
      </c>
      <c r="I14" s="3">
        <v>93810</v>
      </c>
      <c r="J14" s="4">
        <f t="shared" si="2"/>
        <v>2.5734768657295782E-2</v>
      </c>
      <c r="K14" s="3">
        <v>3287890</v>
      </c>
      <c r="L14" s="9">
        <f t="shared" si="3"/>
        <v>0.90196235497959953</v>
      </c>
    </row>
    <row r="15" spans="1:12">
      <c r="A15" s="15">
        <v>11</v>
      </c>
      <c r="B15" s="8" t="s">
        <v>10</v>
      </c>
      <c r="C15" s="3">
        <v>36650</v>
      </c>
      <c r="D15" s="3">
        <v>131962</v>
      </c>
      <c r="E15" s="17">
        <f t="shared" si="0"/>
        <v>168612</v>
      </c>
      <c r="F15" s="18">
        <v>5745.1256004000006</v>
      </c>
      <c r="G15" s="3">
        <v>116482</v>
      </c>
      <c r="H15" s="4">
        <f t="shared" si="1"/>
        <v>0.69082864802030697</v>
      </c>
      <c r="I15" s="3">
        <v>14214</v>
      </c>
      <c r="J15" s="4">
        <f t="shared" si="2"/>
        <v>8.4300049818518255E-2</v>
      </c>
      <c r="K15" s="3">
        <v>81030</v>
      </c>
      <c r="L15" s="9">
        <f t="shared" si="3"/>
        <v>0.48057077788057789</v>
      </c>
    </row>
    <row r="16" spans="1:12">
      <c r="A16" s="1">
        <v>12</v>
      </c>
      <c r="B16" s="2" t="s">
        <v>11</v>
      </c>
      <c r="C16" s="3">
        <v>539836</v>
      </c>
      <c r="D16" s="3">
        <v>230760</v>
      </c>
      <c r="E16" s="17">
        <f t="shared" si="0"/>
        <v>770596</v>
      </c>
      <c r="F16" s="18">
        <v>24110.216786299996</v>
      </c>
      <c r="G16" s="3">
        <v>606091</v>
      </c>
      <c r="H16" s="4">
        <f t="shared" si="1"/>
        <v>0.78652238007983433</v>
      </c>
      <c r="I16" s="3">
        <v>97489</v>
      </c>
      <c r="J16" s="4">
        <f t="shared" si="2"/>
        <v>0.12651116797907075</v>
      </c>
      <c r="K16" s="3">
        <v>433880</v>
      </c>
      <c r="L16" s="9">
        <f t="shared" si="3"/>
        <v>0.56304470825179476</v>
      </c>
    </row>
    <row r="17" spans="1:12">
      <c r="A17" s="15">
        <v>13</v>
      </c>
      <c r="B17" s="2" t="s">
        <v>13</v>
      </c>
      <c r="C17" s="3">
        <v>1071706</v>
      </c>
      <c r="D17" s="3">
        <v>442030</v>
      </c>
      <c r="E17" s="17">
        <f t="shared" si="0"/>
        <v>1513736</v>
      </c>
      <c r="F17" s="18">
        <v>73002.189824999994</v>
      </c>
      <c r="G17" s="3">
        <v>1337388</v>
      </c>
      <c r="H17" s="4">
        <f t="shared" si="1"/>
        <v>0.88350148242494064</v>
      </c>
      <c r="I17" s="3">
        <v>55204</v>
      </c>
      <c r="J17" s="4">
        <f t="shared" si="2"/>
        <v>3.6468710528123796E-2</v>
      </c>
      <c r="K17" s="3">
        <v>1033647</v>
      </c>
      <c r="L17" s="9">
        <f t="shared" si="3"/>
        <v>0.682844961076436</v>
      </c>
    </row>
    <row r="18" spans="1:12">
      <c r="A18" s="1">
        <v>14</v>
      </c>
      <c r="B18" s="8" t="s">
        <v>14</v>
      </c>
      <c r="C18" s="3">
        <v>158707</v>
      </c>
      <c r="D18" s="3">
        <v>98484</v>
      </c>
      <c r="E18" s="17">
        <f t="shared" si="0"/>
        <v>257191</v>
      </c>
      <c r="F18" s="18">
        <v>16446.338642999995</v>
      </c>
      <c r="G18" s="3">
        <v>239756</v>
      </c>
      <c r="H18" s="4">
        <f t="shared" si="1"/>
        <v>0.93220991403276166</v>
      </c>
      <c r="I18" s="3">
        <v>3822</v>
      </c>
      <c r="J18" s="4">
        <f t="shared" si="2"/>
        <v>1.486055110793146E-2</v>
      </c>
      <c r="K18" s="3">
        <v>201759</v>
      </c>
      <c r="L18" s="9">
        <f t="shared" si="3"/>
        <v>0.78447146284279001</v>
      </c>
    </row>
    <row r="19" spans="1:12">
      <c r="A19" s="15">
        <v>15</v>
      </c>
      <c r="B19" s="2" t="s">
        <v>29</v>
      </c>
      <c r="C19" s="3">
        <v>16033</v>
      </c>
      <c r="D19" s="3">
        <v>49975</v>
      </c>
      <c r="E19" s="17">
        <f t="shared" si="0"/>
        <v>66008</v>
      </c>
      <c r="F19" s="18">
        <v>3000.9763934000002</v>
      </c>
      <c r="G19" s="3">
        <v>44180</v>
      </c>
      <c r="H19" s="4">
        <f t="shared" si="1"/>
        <v>0.66931281056841596</v>
      </c>
      <c r="I19" s="3">
        <v>13302</v>
      </c>
      <c r="J19" s="4">
        <f t="shared" si="2"/>
        <v>0.2015210277542116</v>
      </c>
      <c r="K19" s="3">
        <v>42993</v>
      </c>
      <c r="L19" s="9">
        <f t="shared" si="3"/>
        <v>0.6513301418009938</v>
      </c>
    </row>
    <row r="20" spans="1:12">
      <c r="A20" s="1">
        <v>16</v>
      </c>
      <c r="B20" s="8" t="s">
        <v>30</v>
      </c>
      <c r="C20" s="3">
        <v>0</v>
      </c>
      <c r="D20" s="3">
        <v>455</v>
      </c>
      <c r="E20" s="17">
        <f t="shared" si="0"/>
        <v>455</v>
      </c>
      <c r="F20" s="18">
        <v>7.7124088000000013</v>
      </c>
      <c r="G20" s="3">
        <v>243</v>
      </c>
      <c r="H20" s="4">
        <f t="shared" si="1"/>
        <v>0.53406593406593406</v>
      </c>
      <c r="I20" s="3">
        <v>78</v>
      </c>
      <c r="J20" s="4">
        <f t="shared" si="2"/>
        <v>0.17142857142857143</v>
      </c>
      <c r="K20" s="3">
        <v>319</v>
      </c>
      <c r="L20" s="9">
        <f t="shared" si="3"/>
        <v>0.70109890109890105</v>
      </c>
    </row>
    <row r="21" spans="1:12">
      <c r="A21" s="15">
        <v>17</v>
      </c>
      <c r="B21" s="8" t="s">
        <v>31</v>
      </c>
      <c r="C21" s="3">
        <v>2481</v>
      </c>
      <c r="D21" s="3">
        <v>6388</v>
      </c>
      <c r="E21" s="17">
        <f t="shared" si="0"/>
        <v>8869</v>
      </c>
      <c r="F21" s="18">
        <v>410.92962690000007</v>
      </c>
      <c r="G21" s="3">
        <v>5662</v>
      </c>
      <c r="H21" s="4">
        <f t="shared" si="1"/>
        <v>0.63840342766941027</v>
      </c>
      <c r="I21" s="3">
        <v>1934</v>
      </c>
      <c r="J21" s="4">
        <f t="shared" si="2"/>
        <v>0.21806291577404444</v>
      </c>
      <c r="K21" s="3">
        <v>4120</v>
      </c>
      <c r="L21" s="9">
        <f t="shared" si="3"/>
        <v>0.46453940692299017</v>
      </c>
    </row>
    <row r="22" spans="1:12">
      <c r="A22" s="1">
        <v>18</v>
      </c>
      <c r="B22" s="8" t="s">
        <v>32</v>
      </c>
      <c r="C22" s="3">
        <v>25437</v>
      </c>
      <c r="D22" s="3">
        <v>152771</v>
      </c>
      <c r="E22" s="17">
        <f t="shared" si="0"/>
        <v>178208</v>
      </c>
      <c r="F22" s="18">
        <v>12021.6384927</v>
      </c>
      <c r="G22" s="3">
        <v>88665</v>
      </c>
      <c r="H22" s="4">
        <f t="shared" si="1"/>
        <v>0.49753658646076493</v>
      </c>
      <c r="I22" s="3">
        <v>36214</v>
      </c>
      <c r="J22" s="4">
        <f t="shared" si="2"/>
        <v>0.20321197701562219</v>
      </c>
      <c r="K22" s="3">
        <v>178160</v>
      </c>
      <c r="L22" s="9">
        <f t="shared" si="3"/>
        <v>0.99973065182258936</v>
      </c>
    </row>
    <row r="23" spans="1:12">
      <c r="A23" s="15">
        <v>19</v>
      </c>
      <c r="B23" s="2" t="s">
        <v>33</v>
      </c>
      <c r="C23" s="3">
        <v>130604</v>
      </c>
      <c r="D23" s="3">
        <v>81100</v>
      </c>
      <c r="E23" s="17">
        <f t="shared" si="0"/>
        <v>211704</v>
      </c>
      <c r="F23" s="18">
        <v>3099.7907955000001</v>
      </c>
      <c r="G23" s="3">
        <v>170742</v>
      </c>
      <c r="H23" s="4">
        <f t="shared" si="1"/>
        <v>0.80651286702187963</v>
      </c>
      <c r="I23" s="3">
        <v>162243</v>
      </c>
      <c r="J23" s="4">
        <f t="shared" si="2"/>
        <v>0.76636719192835279</v>
      </c>
      <c r="K23" s="3">
        <v>211704</v>
      </c>
      <c r="L23" s="9">
        <f t="shared" si="3"/>
        <v>1</v>
      </c>
    </row>
    <row r="24" spans="1:12">
      <c r="A24" s="1">
        <v>20</v>
      </c>
      <c r="B24" s="5" t="s">
        <v>34</v>
      </c>
      <c r="C24" s="6">
        <v>3524</v>
      </c>
      <c r="D24" s="6">
        <v>27050</v>
      </c>
      <c r="E24" s="17">
        <f t="shared" si="0"/>
        <v>30574</v>
      </c>
      <c r="F24" s="18">
        <v>945.82007559999988</v>
      </c>
      <c r="G24" s="6">
        <v>19037</v>
      </c>
      <c r="H24" s="7">
        <f t="shared" si="1"/>
        <v>0.62265323477464507</v>
      </c>
      <c r="I24" s="6">
        <v>2979</v>
      </c>
      <c r="J24" s="7">
        <f t="shared" si="2"/>
        <v>9.7435729704978088E-2</v>
      </c>
      <c r="K24" s="6">
        <v>24038</v>
      </c>
      <c r="L24" s="10">
        <f t="shared" si="3"/>
        <v>0.78622358867011188</v>
      </c>
    </row>
    <row r="25" spans="1:12">
      <c r="A25" s="15">
        <v>21</v>
      </c>
      <c r="B25" s="2" t="s">
        <v>35</v>
      </c>
      <c r="C25" s="3">
        <v>2873</v>
      </c>
      <c r="D25" s="3">
        <v>10753</v>
      </c>
      <c r="E25" s="17">
        <f t="shared" si="0"/>
        <v>13626</v>
      </c>
      <c r="F25" s="18">
        <v>347.8724547999999</v>
      </c>
      <c r="G25" s="3">
        <v>11588</v>
      </c>
      <c r="H25" s="4">
        <f t="shared" si="1"/>
        <v>0.85043299574343167</v>
      </c>
      <c r="I25" s="3">
        <v>808</v>
      </c>
      <c r="J25" s="4">
        <f t="shared" si="2"/>
        <v>5.9298400117422573E-2</v>
      </c>
      <c r="K25" s="3">
        <v>9297</v>
      </c>
      <c r="L25" s="9">
        <f t="shared" si="3"/>
        <v>0.68229854689564073</v>
      </c>
    </row>
    <row r="26" spans="1:12">
      <c r="A26" s="1">
        <v>22</v>
      </c>
      <c r="B26" s="2" t="s">
        <v>36</v>
      </c>
      <c r="C26" s="3">
        <v>0</v>
      </c>
      <c r="D26" s="3">
        <v>1019</v>
      </c>
      <c r="E26" s="17">
        <f t="shared" si="0"/>
        <v>1019</v>
      </c>
      <c r="F26" s="18">
        <v>10.2597</v>
      </c>
      <c r="G26" s="3">
        <v>884</v>
      </c>
      <c r="H26" s="4">
        <f t="shared" si="1"/>
        <v>0.8675171736997056</v>
      </c>
      <c r="I26" s="3">
        <v>24</v>
      </c>
      <c r="J26" s="4">
        <f t="shared" si="2"/>
        <v>2.3552502453385672E-2</v>
      </c>
      <c r="K26" s="3">
        <v>994</v>
      </c>
      <c r="L26" s="9">
        <f t="shared" si="3"/>
        <v>0.9754661432777233</v>
      </c>
    </row>
    <row r="27" spans="1:12">
      <c r="A27" s="15">
        <v>23</v>
      </c>
      <c r="B27" s="8" t="s">
        <v>27</v>
      </c>
      <c r="C27" s="3">
        <v>12</v>
      </c>
      <c r="D27" s="3">
        <v>304</v>
      </c>
      <c r="E27" s="17">
        <f t="shared" si="0"/>
        <v>316</v>
      </c>
      <c r="F27" s="18">
        <v>5.6741726999999988</v>
      </c>
      <c r="G27" s="3">
        <v>199</v>
      </c>
      <c r="H27" s="4">
        <f t="shared" si="1"/>
        <v>0.629746835443038</v>
      </c>
      <c r="I27" s="3">
        <v>85</v>
      </c>
      <c r="J27" s="4">
        <f t="shared" si="2"/>
        <v>0.26898734177215189</v>
      </c>
      <c r="K27" s="3">
        <v>316</v>
      </c>
      <c r="L27" s="9">
        <f t="shared" si="3"/>
        <v>1</v>
      </c>
    </row>
    <row r="28" spans="1:12">
      <c r="A28" s="1">
        <v>24</v>
      </c>
      <c r="B28" s="2" t="s">
        <v>37</v>
      </c>
      <c r="C28" s="3">
        <v>3084</v>
      </c>
      <c r="D28" s="3">
        <v>2849</v>
      </c>
      <c r="E28" s="17">
        <f t="shared" si="0"/>
        <v>5933</v>
      </c>
      <c r="F28" s="18">
        <v>130.22038099999997</v>
      </c>
      <c r="G28" s="3">
        <v>2765</v>
      </c>
      <c r="H28" s="4">
        <f t="shared" si="1"/>
        <v>0.4660374178324625</v>
      </c>
      <c r="I28" s="3">
        <v>1772</v>
      </c>
      <c r="J28" s="4">
        <f t="shared" si="2"/>
        <v>0.29866846452047868</v>
      </c>
      <c r="K28" s="3">
        <v>495</v>
      </c>
      <c r="L28" s="9">
        <f t="shared" si="3"/>
        <v>8.343165346367773E-2</v>
      </c>
    </row>
    <row r="29" spans="1:12">
      <c r="A29" s="15">
        <v>25</v>
      </c>
      <c r="B29" s="2" t="s">
        <v>38</v>
      </c>
      <c r="C29" s="3">
        <v>30</v>
      </c>
      <c r="D29" s="3">
        <v>1866</v>
      </c>
      <c r="E29" s="17">
        <f t="shared" si="0"/>
        <v>1896</v>
      </c>
      <c r="F29" s="18">
        <v>26.7525841</v>
      </c>
      <c r="G29" s="3">
        <v>1066</v>
      </c>
      <c r="H29" s="4">
        <f t="shared" si="1"/>
        <v>0.56223628691983119</v>
      </c>
      <c r="I29" s="3">
        <v>154</v>
      </c>
      <c r="J29" s="4">
        <f t="shared" si="2"/>
        <v>8.1223628691983116E-2</v>
      </c>
      <c r="K29" s="3">
        <v>1478</v>
      </c>
      <c r="L29" s="9">
        <f t="shared" si="3"/>
        <v>0.77953586497890293</v>
      </c>
    </row>
    <row r="30" spans="1:12">
      <c r="A30" s="1">
        <v>26</v>
      </c>
      <c r="B30" s="2" t="s">
        <v>39</v>
      </c>
      <c r="C30" s="3">
        <v>10717</v>
      </c>
      <c r="D30" s="3">
        <v>3946</v>
      </c>
      <c r="E30" s="17">
        <f t="shared" si="0"/>
        <v>14663</v>
      </c>
      <c r="F30" s="18">
        <v>196.73714509999999</v>
      </c>
      <c r="G30" s="3">
        <v>6687</v>
      </c>
      <c r="H30" s="4">
        <f t="shared" si="1"/>
        <v>0.45604582963922796</v>
      </c>
      <c r="I30" s="3">
        <v>103</v>
      </c>
      <c r="J30" s="4">
        <f t="shared" si="2"/>
        <v>7.0244833935756666E-3</v>
      </c>
      <c r="K30" s="3">
        <v>14663</v>
      </c>
      <c r="L30" s="9">
        <f t="shared" si="3"/>
        <v>1</v>
      </c>
    </row>
    <row r="31" spans="1:12">
      <c r="A31" s="15">
        <v>27</v>
      </c>
      <c r="B31" s="8" t="s">
        <v>40</v>
      </c>
      <c r="C31" s="3">
        <v>0</v>
      </c>
      <c r="D31" s="3">
        <v>1549</v>
      </c>
      <c r="E31" s="17">
        <f t="shared" si="0"/>
        <v>1549</v>
      </c>
      <c r="F31" s="18">
        <v>35.3609595</v>
      </c>
      <c r="G31" s="3">
        <v>866</v>
      </c>
      <c r="H31" s="4">
        <f t="shared" si="1"/>
        <v>0.55907036797934151</v>
      </c>
      <c r="I31" s="3">
        <v>437</v>
      </c>
      <c r="J31" s="4">
        <f t="shared" si="2"/>
        <v>0.28211749515816653</v>
      </c>
      <c r="K31" s="3">
        <v>822</v>
      </c>
      <c r="L31" s="9">
        <f t="shared" si="3"/>
        <v>0.53066494512588769</v>
      </c>
    </row>
    <row r="32" spans="1:12" ht="15.75" thickBot="1">
      <c r="A32" s="1">
        <v>28</v>
      </c>
      <c r="B32" s="8" t="s">
        <v>41</v>
      </c>
      <c r="C32" s="3">
        <v>118</v>
      </c>
      <c r="D32" s="3">
        <v>492</v>
      </c>
      <c r="E32" s="17">
        <f t="shared" si="0"/>
        <v>610</v>
      </c>
      <c r="F32" s="18">
        <v>7.3611755000000008</v>
      </c>
      <c r="G32" s="3">
        <v>462</v>
      </c>
      <c r="H32" s="4">
        <f t="shared" si="1"/>
        <v>0.75737704918032789</v>
      </c>
      <c r="I32" s="3">
        <v>133</v>
      </c>
      <c r="J32" s="4">
        <f t="shared" si="2"/>
        <v>0.21803278688524591</v>
      </c>
      <c r="K32" s="3">
        <v>605</v>
      </c>
      <c r="L32" s="9">
        <f t="shared" si="3"/>
        <v>0.99180327868852458</v>
      </c>
    </row>
    <row r="33" spans="1:12" ht="15.75" thickBot="1">
      <c r="A33" s="26" t="s">
        <v>26</v>
      </c>
      <c r="B33" s="27"/>
      <c r="C33" s="11">
        <f>SUM(C5:C32)</f>
        <v>10312158</v>
      </c>
      <c r="D33" s="11">
        <f>SUM(D5:D32)</f>
        <v>6229813</v>
      </c>
      <c r="E33" s="11">
        <f>SUM(E5:E32)</f>
        <v>16541971</v>
      </c>
      <c r="F33" s="12">
        <f>SUM(F5:F32)</f>
        <v>696903.12294539984</v>
      </c>
      <c r="G33" s="11">
        <f>SUM(G5:G32)</f>
        <v>13874883</v>
      </c>
      <c r="H33" s="13">
        <f t="shared" ref="H33" si="4">G33/E33</f>
        <v>0.83876842729321677</v>
      </c>
      <c r="I33" s="11">
        <f>SUM(I5:I32)</f>
        <v>1041661</v>
      </c>
      <c r="J33" s="13">
        <f t="shared" ref="J33" si="5">I33/E33</f>
        <v>6.2970791086503539E-2</v>
      </c>
      <c r="K33" s="11">
        <f>SUM(K5:K32)</f>
        <v>12607441</v>
      </c>
      <c r="L33" s="14">
        <f t="shared" ref="L33" si="6">K33/E33</f>
        <v>0.76214865810126253</v>
      </c>
    </row>
  </sheetData>
  <sortState ref="A5:L32">
    <sortCondition ref="A5:A32"/>
    <sortCondition ref="B5:B32"/>
  </sortState>
  <mergeCells count="4">
    <mergeCell ref="A1:L1"/>
    <mergeCell ref="A2:L2"/>
    <mergeCell ref="A3:L3"/>
    <mergeCell ref="A33:B33"/>
  </mergeCells>
  <printOptions horizontalCentered="1" verticalCentered="1"/>
  <pageMargins left="0.39370078740157483" right="0.27559055118110237" top="0.55118110236220474" bottom="0.55118110236220474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Bk. wise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2021-09-28T09:27:01Z</cp:lastPrinted>
  <dcterms:created xsi:type="dcterms:W3CDTF">2017-03-09T07:20:21Z</dcterms:created>
  <dcterms:modified xsi:type="dcterms:W3CDTF">2021-12-21T06:52:10Z</dcterms:modified>
</cp:coreProperties>
</file>